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FF8980FD-D316-4741-99F2-6E285DCF43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<sst xmlns="http://schemas.openxmlformats.org/spreadsheetml/2006/main" count="423" uniqueCount="75">
  <si>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</si>
  <si>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</si>
  <si>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</si>
  <si>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</si>
  <si>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</si>
  <si>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</si>
  <si>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</si>
  <si>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</si>
  <si>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67220261-0024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</si>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</sst>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4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166" fontId="0" fillId="0" borderId="33" xfId="0" applyNumberFormat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9" fontId="0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27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4" fillId="0" borderId="7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5" fillId="0" borderId="32" xfId="0" applyFont="1" applyBorder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34" xfId="0" quotePrefix="1" applyFont="1" applyBorder="1" applyAlignment="1">
      <alignment horizontal="center"/>
    </xf>
    <xf numFmtId="0" fontId="13" fillId="0" borderId="38" xfId="0" quotePrefix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28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zoomScale="50" zoomScaleNormal="50" workbookViewId="0">
      <selection activeCell="A2" sqref="A2:L38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18.42578125" customWidth="1"/>
    <col min="9" max="9" width="14.28515625" customWidth="1"/>
    <col min="10" max="10" width="16.42578125" customWidth="1"/>
    <col min="11" max="11" width="20.710937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3" t="s">
        <v>3</v>
      </c>
      <c r="C3" s="74"/>
      <c r="D3" s="6" t="s">
        <v>4</v>
      </c>
      <c r="E3" s="7">
        <v>1192914960</v>
      </c>
    </row>
    <row r="4" spans="1:17">
      <c r="A4" s="8" t="s">
        <v>5</v>
      </c>
      <c r="B4" s="77" t="s">
        <v>6</v>
      </c>
      <c r="C4" s="63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>
      <c r="A5" s="8" t="s">
        <v>9</v>
      </c>
      <c r="B5" s="77" t="s">
        <v>10</v>
      </c>
      <c r="C5" s="63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8" t="s">
        <v>14</v>
      </c>
      <c r="C6" s="79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67" t="s">
        <v>35</v>
      </c>
      <c r="B19" s="64" t="s">
        <v>36</v>
      </c>
      <c r="C19" s="66"/>
      <c r="D19" s="19" t="s">
        <v>37</v>
      </c>
      <c r="E19" s="35">
        <v>44624</v>
      </c>
      <c r="F19" s="19" t="s">
        <v>38</v>
      </c>
      <c r="G19" s="36">
        <v>0.57291666667151731</v>
      </c>
    </row>
    <row r="20" spans="1:7" ht="14.25" customHeight="1">
      <c r="A20" s="69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6"/>
    </row>
    <row r="21" spans="1:7" ht="14.25" customHeight="1">
      <c r="A21" s="37" t="s">
        <v>43</v>
      </c>
      <c r="B21" s="38">
        <v>15</v>
      </c>
      <c r="C21" s="39">
        <v>45</v>
      </c>
      <c r="D21" s="38">
        <v>33.1</v>
      </c>
      <c r="E21" s="83" t="s">
        <v>31</v>
      </c>
      <c r="F21" s="71"/>
      <c r="G21" s="72"/>
    </row>
    <row r="22" spans="1:7" ht="14.25" customHeight="1">
      <c r="A22" s="40" t="s">
        <v>44</v>
      </c>
      <c r="B22" s="41">
        <v>48</v>
      </c>
      <c r="C22" s="42">
        <v>52</v>
      </c>
      <c r="D22" s="41">
        <v>50.5</v>
      </c>
      <c r="E22" s="84" t="s">
        <v>31</v>
      </c>
      <c r="F22" s="62"/>
      <c r="G22" s="63"/>
    </row>
    <row r="23" spans="1:7" ht="14.25" customHeight="1">
      <c r="A23" s="40" t="s">
        <v>45</v>
      </c>
      <c r="B23" s="41">
        <v>-5</v>
      </c>
      <c r="C23" s="42">
        <v>-1</v>
      </c>
      <c r="D23" s="41">
        <v>-3</v>
      </c>
      <c r="E23" s="84" t="s">
        <v>31</v>
      </c>
      <c r="F23" s="62"/>
      <c r="G23" s="63"/>
    </row>
    <row r="24" spans="1:7" ht="14.25" customHeight="1">
      <c r="A24" s="40" t="s">
        <v>46</v>
      </c>
      <c r="B24" s="41">
        <v>300</v>
      </c>
      <c r="C24" s="42">
        <v>350</v>
      </c>
      <c r="D24" s="41">
        <v>323.39999999999998</v>
      </c>
      <c r="E24" s="84" t="s">
        <v>31</v>
      </c>
      <c r="F24" s="62"/>
      <c r="G24" s="63"/>
    </row>
    <row r="25" spans="1:7" ht="14.25" customHeight="1">
      <c r="A25" s="40" t="s">
        <v>47</v>
      </c>
      <c r="B25" s="41">
        <v>150</v>
      </c>
      <c r="C25" s="42">
        <v>300</v>
      </c>
      <c r="D25" s="41">
        <v>249</v>
      </c>
      <c r="E25" s="84" t="s">
        <v>31</v>
      </c>
      <c r="F25" s="62"/>
      <c r="G25" s="63"/>
    </row>
    <row r="26" spans="1:7" ht="14.25" customHeight="1">
      <c r="A26" s="40" t="s">
        <v>48</v>
      </c>
      <c r="B26" s="41">
        <v>0.35</v>
      </c>
      <c r="C26" s="42">
        <v>0.9</v>
      </c>
      <c r="D26" s="43">
        <v>0.57299999999999995</v>
      </c>
      <c r="E26" s="84" t="s">
        <v>31</v>
      </c>
      <c r="F26" s="62"/>
      <c r="G26" s="63"/>
    </row>
    <row r="27" spans="1:7" ht="15" customHeight="1">
      <c r="A27" s="40" t="s">
        <v>49</v>
      </c>
      <c r="B27" s="41">
        <v>0.05</v>
      </c>
      <c r="C27" s="44" t="s">
        <v>50</v>
      </c>
      <c r="D27" s="45">
        <v>0.05</v>
      </c>
      <c r="E27" s="84" t="s">
        <v>31</v>
      </c>
      <c r="F27" s="70" t="s">
        <v>51</v>
      </c>
      <c r="G27" s="63"/>
    </row>
    <row r="28" spans="1:7" ht="14.25" customHeight="1">
      <c r="A28" s="40" t="s">
        <v>52</v>
      </c>
      <c r="B28" s="46" t="s">
        <v>50</v>
      </c>
      <c r="C28" s="44" t="s">
        <v>50</v>
      </c>
      <c r="D28" s="41" t="s">
        <v>32</v>
      </c>
      <c r="E28" s="81" t="s">
        <v>31</v>
      </c>
      <c r="F28" s="62"/>
      <c r="G28" s="63"/>
    </row>
    <row r="29" spans="1:7" ht="14.25" customHeight="1">
      <c r="A29" s="40" t="s">
        <v>53</v>
      </c>
      <c r="B29" s="46" t="s">
        <v>50</v>
      </c>
      <c r="C29" s="44" t="s">
        <v>50</v>
      </c>
      <c r="D29" s="41" t="s">
        <v>32</v>
      </c>
      <c r="E29" s="81" t="s">
        <v>31</v>
      </c>
      <c r="F29" s="62"/>
      <c r="G29" s="63"/>
    </row>
    <row r="30" spans="1:7" ht="14.25" customHeight="1">
      <c r="A30" s="40" t="s">
        <v>54</v>
      </c>
      <c r="B30" s="46" t="s">
        <v>50</v>
      </c>
      <c r="C30" s="44" t="s">
        <v>50</v>
      </c>
      <c r="D30" s="41" t="s">
        <v>55</v>
      </c>
      <c r="E30" s="85" t="s">
        <v>31</v>
      </c>
      <c r="F30" s="62" t="s">
        <v>56</v>
      </c>
      <c r="G30" s="63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86" t="s">
        <v>31</v>
      </c>
      <c r="F31" s="60"/>
      <c r="G31" s="61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7" t="s">
        <v>35</v>
      </c>
      <c r="B34" s="67" t="s">
        <v>61</v>
      </c>
      <c r="C34" s="64" t="s">
        <v>62</v>
      </c>
      <c r="D34" s="65"/>
      <c r="E34" s="65"/>
      <c r="F34" s="66"/>
      <c r="G34" s="64" t="s">
        <v>63</v>
      </c>
      <c r="H34" s="65"/>
      <c r="I34" s="65"/>
      <c r="J34" s="65"/>
      <c r="K34" s="66"/>
    </row>
    <row r="35" spans="1:11" ht="15.75" customHeight="1">
      <c r="A35" s="68"/>
      <c r="B35" s="68"/>
      <c r="C35" s="19" t="s">
        <v>37</v>
      </c>
      <c r="D35" s="51">
        <v>44624</v>
      </c>
      <c r="E35" s="19" t="s">
        <v>38</v>
      </c>
      <c r="F35" s="36">
        <v>0.60069444444525288</v>
      </c>
      <c r="G35" s="19" t="s">
        <v>37</v>
      </c>
      <c r="H35" s="51"/>
      <c r="I35" s="19" t="s">
        <v>38</v>
      </c>
      <c r="J35" s="36"/>
      <c r="K35" s="52"/>
    </row>
    <row r="36" spans="1:11" ht="30">
      <c r="A36" s="69"/>
      <c r="B36" s="69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>
      <c r="A37" s="53" t="s">
        <v>67</v>
      </c>
      <c r="B37" s="54">
        <v>4.1000000000000002E-2</v>
      </c>
      <c r="C37" s="55">
        <v>0.57999999999999996</v>
      </c>
      <c r="D37" s="56">
        <v>0.60099999999999998</v>
      </c>
      <c r="E37" s="54">
        <f>IFERROR(ABS(D37-C37)/D37,"")</f>
        <v>3.4941763727121496E-2</v>
      </c>
      <c r="F37" s="87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>
      <c r="A38" t="s">
        <v>68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:C3"/>
    <mergeCell ref="A1:G1"/>
    <mergeCell ref="B5:C5"/>
    <mergeCell ref="B6:C6"/>
    <mergeCell ref="B4:C4"/>
    <mergeCell ref="F29:G29"/>
    <mergeCell ref="F28:G28"/>
    <mergeCell ref="B19:C19"/>
    <mergeCell ref="A19:A20"/>
    <mergeCell ref="F26:G26"/>
    <mergeCell ref="F27:G27"/>
    <mergeCell ref="F21:G21"/>
    <mergeCell ref="F23:G23"/>
    <mergeCell ref="F22:G22"/>
    <mergeCell ref="F25:G25"/>
    <mergeCell ref="F20:G20"/>
    <mergeCell ref="F24:G24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279" priority="1" stopIfTrue="1">
      <formula>D21&gt;$C$21</formula>
    </cfRule>
  </conditionalFormatting>
  <conditionalFormatting sqref="E21">
    <cfRule type="expression" dxfId="278" priority="2" stopIfTrue="1">
      <formula>AND(D21&gt;=$B$21,D21&lt;=$C$21)</formula>
    </cfRule>
  </conditionalFormatting>
  <conditionalFormatting sqref="E21">
    <cfRule type="expression" dxfId="277" priority="3" stopIfTrue="1">
      <formula>D21&lt;$B$21</formula>
    </cfRule>
  </conditionalFormatting>
  <conditionalFormatting sqref="E22">
    <cfRule type="expression" dxfId="276" priority="4" stopIfTrue="1">
      <formula>D22&gt;$C$22</formula>
    </cfRule>
  </conditionalFormatting>
  <conditionalFormatting sqref="E22">
    <cfRule type="expression" dxfId="275" priority="5" stopIfTrue="1">
      <formula>AND(D22&gt;=$B$22,D22&lt;=$C$22)</formula>
    </cfRule>
  </conditionalFormatting>
  <conditionalFormatting sqref="E22">
    <cfRule type="expression" dxfId="274" priority="6" stopIfTrue="1">
      <formula>D22&lt;$B$22</formula>
    </cfRule>
  </conditionalFormatting>
  <conditionalFormatting sqref="E23">
    <cfRule type="expression" dxfId="273" priority="7" stopIfTrue="1">
      <formula>D23&gt;$C$23</formula>
    </cfRule>
  </conditionalFormatting>
  <conditionalFormatting sqref="E23">
    <cfRule type="expression" dxfId="272" priority="8" stopIfTrue="1">
      <formula>AND(D23&gt;=$B$23,D23&lt;=$C$23)</formula>
    </cfRule>
  </conditionalFormatting>
  <conditionalFormatting sqref="E23">
    <cfRule type="expression" dxfId="271" priority="9" stopIfTrue="1">
      <formula>D23&lt;$B$23</formula>
    </cfRule>
  </conditionalFormatting>
  <conditionalFormatting sqref="E24">
    <cfRule type="expression" dxfId="270" priority="10" stopIfTrue="1">
      <formula>D24&gt;$C$24</formula>
    </cfRule>
  </conditionalFormatting>
  <conditionalFormatting sqref="E24">
    <cfRule type="expression" dxfId="269" priority="11" stopIfTrue="1">
      <formula>AND(D24&gt;=$B$24,D24&lt;=$C$24)</formula>
    </cfRule>
  </conditionalFormatting>
  <conditionalFormatting sqref="E24">
    <cfRule type="expression" dxfId="268" priority="12" stopIfTrue="1">
      <formula>D24&lt;$B$24</formula>
    </cfRule>
  </conditionalFormatting>
  <conditionalFormatting sqref="E25">
    <cfRule type="expression" dxfId="267" priority="13" stopIfTrue="1">
      <formula>D25&gt;$C$25</formula>
    </cfRule>
  </conditionalFormatting>
  <conditionalFormatting sqref="E25">
    <cfRule type="expression" dxfId="266" priority="14" stopIfTrue="1">
      <formula>AND(D25&gt;=$B$25,D25&lt;=$C$25)</formula>
    </cfRule>
  </conditionalFormatting>
  <conditionalFormatting sqref="E25">
    <cfRule type="expression" dxfId="265" priority="15" stopIfTrue="1">
      <formula>D25&lt;$B$25</formula>
    </cfRule>
  </conditionalFormatting>
  <conditionalFormatting sqref="E26">
    <cfRule type="expression" dxfId="264" priority="16" stopIfTrue="1">
      <formula>D26&gt;$C$26</formula>
    </cfRule>
  </conditionalFormatting>
  <conditionalFormatting sqref="E26">
    <cfRule type="expression" dxfId="263" priority="17" stopIfTrue="1">
      <formula>AND(D26&gt;=$B$26,D26&lt;=$C$26)</formula>
    </cfRule>
  </conditionalFormatting>
  <conditionalFormatting sqref="E26">
    <cfRule type="expression" dxfId="262" priority="18" stopIfTrue="1">
      <formula>D26&lt;$B$26</formula>
    </cfRule>
  </conditionalFormatting>
  <conditionalFormatting sqref="E27">
    <cfRule type="expression" dxfId="261" priority="19" stopIfTrue="1">
      <formula>D27&gt;$C$27</formula>
    </cfRule>
  </conditionalFormatting>
  <conditionalFormatting sqref="E27">
    <cfRule type="expression" dxfId="260" priority="20" stopIfTrue="1">
      <formula>AND(D27&gt;=$B$27,D27&lt;=$C$27)</formula>
    </cfRule>
  </conditionalFormatting>
  <conditionalFormatting sqref="E27">
    <cfRule type="expression" dxfId="259" priority="21" stopIfTrue="1">
      <formula>D27&lt;$B$27</formula>
    </cfRule>
  </conditionalFormatting>
  <conditionalFormatting sqref="E28">
    <cfRule type="expression" dxfId="258" priority="22" stopIfTrue="1">
      <formula>$D$28&lt;&gt;"OK"</formula>
    </cfRule>
  </conditionalFormatting>
  <conditionalFormatting sqref="E28">
    <cfRule type="expression" dxfId="257" priority="23" stopIfTrue="1">
      <formula>$D$28=OK</formula>
    </cfRule>
  </conditionalFormatting>
  <conditionalFormatting sqref="E29">
    <cfRule type="expression" dxfId="256" priority="24" stopIfTrue="1">
      <formula>$D$29="OK"</formula>
    </cfRule>
  </conditionalFormatting>
  <conditionalFormatting sqref="E29">
    <cfRule type="expression" dxfId="255" priority="25" stopIfTrue="1">
      <formula>$D$29&lt;&gt;"OK"</formula>
    </cfRule>
  </conditionalFormatting>
  <conditionalFormatting sqref="E30">
    <cfRule type="expression" dxfId="254" priority="26">
      <formula>$D$30&lt;&gt;"BUEN ESTADO"</formula>
    </cfRule>
  </conditionalFormatting>
  <conditionalFormatting sqref="E30">
    <cfRule type="expression" dxfId="253" priority="27">
      <formula>$D$30="BUEN ESTADO"</formula>
    </cfRule>
  </conditionalFormatting>
  <conditionalFormatting sqref="E31">
    <cfRule type="expression" dxfId="252" priority="28">
      <formula>$D$31&lt;&gt;"NO"</formula>
    </cfRule>
  </conditionalFormatting>
  <conditionalFormatting sqref="E31">
    <cfRule type="expression" dxfId="251" priority="29">
      <formula>$D$31="NO"</formula>
    </cfRule>
  </conditionalFormatting>
  <conditionalFormatting sqref="F37">
    <cfRule type="expression" dxfId="250" priority="30" stopIfTrue="1">
      <formula>$E$37=""</formula>
    </cfRule>
  </conditionalFormatting>
  <conditionalFormatting sqref="F37">
    <cfRule type="expression" dxfId="249" priority="31" stopIfTrue="1">
      <formula>$E$37&lt;=$B$37</formula>
    </cfRule>
  </conditionalFormatting>
  <conditionalFormatting sqref="F37">
    <cfRule type="expression" dxfId="248" priority="32" stopIfTrue="1">
      <formula>$E$37&gt;$B$37</formula>
    </cfRule>
  </conditionalFormatting>
  <conditionalFormatting sqref="J37">
    <cfRule type="expression" dxfId="247" priority="33" stopIfTrue="1">
      <formula>$I$37=""</formula>
    </cfRule>
  </conditionalFormatting>
  <conditionalFormatting sqref="J37">
    <cfRule type="expression" dxfId="246" priority="34" stopIfTrue="1">
      <formula>$I$37&lt;=$B$37</formula>
    </cfRule>
  </conditionalFormatting>
  <conditionalFormatting sqref="J37">
    <cfRule type="expression" dxfId="24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2" sqref="A2:L38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18.42578125" customWidth="1"/>
    <col min="9" max="9" width="14.28515625" customWidth="1"/>
    <col min="10" max="10" width="16.42578125" customWidth="1"/>
    <col min="11" max="11" width="20.710937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3" t="s">
        <v>3</v>
      </c>
      <c r="C3" s="74"/>
      <c r="D3" s="6" t="s">
        <v>4</v>
      </c>
      <c r="E3" s="7">
        <v>1192914960</v>
      </c>
    </row>
    <row r="4" spans="1:17" ht="15" customHeight="1">
      <c r="A4" s="8" t="s">
        <v>5</v>
      </c>
      <c r="B4" s="77" t="s">
        <v>6</v>
      </c>
      <c r="C4" s="63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>
      <c r="A5" s="8" t="s">
        <v>9</v>
      </c>
      <c r="B5" s="77" t="s">
        <v>10</v>
      </c>
      <c r="C5" s="63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8" t="s">
        <v>14</v>
      </c>
      <c r="C6" s="79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67" t="s">
        <v>35</v>
      </c>
      <c r="B19" s="64" t="s">
        <v>36</v>
      </c>
      <c r="C19" s="66"/>
      <c r="D19" s="19" t="s">
        <v>37</v>
      </c>
      <c r="E19" s="35">
        <v>44632</v>
      </c>
      <c r="F19" s="19" t="s">
        <v>38</v>
      </c>
      <c r="G19" s="59">
        <v>0.42916666666860692</v>
      </c>
    </row>
    <row r="20" spans="1:7" ht="14.25" customHeight="1">
      <c r="A20" s="69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6"/>
    </row>
    <row r="21" spans="1:7" ht="14.25" customHeight="1">
      <c r="A21" s="37" t="s">
        <v>43</v>
      </c>
      <c r="B21" s="38">
        <v>15</v>
      </c>
      <c r="C21" s="39">
        <v>45</v>
      </c>
      <c r="D21" s="38">
        <v>32.700000000000003</v>
      </c>
      <c r="E21" s="83" t="s">
        <v>31</v>
      </c>
      <c r="F21" s="71"/>
      <c r="G21" s="72"/>
    </row>
    <row r="22" spans="1:7" ht="14.25" customHeight="1">
      <c r="A22" s="40" t="s">
        <v>44</v>
      </c>
      <c r="B22" s="41">
        <v>48</v>
      </c>
      <c r="C22" s="42">
        <v>52</v>
      </c>
      <c r="D22" s="41">
        <v>50.3</v>
      </c>
      <c r="E22" s="84" t="s">
        <v>31</v>
      </c>
      <c r="F22" s="62"/>
      <c r="G22" s="63"/>
    </row>
    <row r="23" spans="1:7" ht="14.25" customHeight="1">
      <c r="A23" s="40" t="s">
        <v>45</v>
      </c>
      <c r="B23" s="41">
        <v>-5</v>
      </c>
      <c r="C23" s="42">
        <v>-1</v>
      </c>
      <c r="D23" s="41">
        <v>-3</v>
      </c>
      <c r="E23" s="84" t="s">
        <v>31</v>
      </c>
      <c r="F23" s="62"/>
      <c r="G23" s="63"/>
    </row>
    <row r="24" spans="1:7" ht="14.25" customHeight="1">
      <c r="A24" s="40" t="s">
        <v>46</v>
      </c>
      <c r="B24" s="41">
        <v>300</v>
      </c>
      <c r="C24" s="42">
        <v>350</v>
      </c>
      <c r="D24" s="41">
        <v>324.5</v>
      </c>
      <c r="E24" s="84" t="s">
        <v>31</v>
      </c>
      <c r="F24" s="62"/>
      <c r="G24" s="63"/>
    </row>
    <row r="25" spans="1:7" ht="14.25" customHeight="1">
      <c r="A25" s="40" t="s">
        <v>47</v>
      </c>
      <c r="B25" s="41">
        <v>150</v>
      </c>
      <c r="C25" s="42">
        <v>300</v>
      </c>
      <c r="D25" s="41">
        <v>250.2</v>
      </c>
      <c r="E25" s="84" t="s">
        <v>31</v>
      </c>
      <c r="F25" s="62"/>
      <c r="G25" s="63"/>
    </row>
    <row r="26" spans="1:7" ht="14.25" customHeight="1">
      <c r="A26" s="40" t="s">
        <v>48</v>
      </c>
      <c r="B26" s="41">
        <v>0.35</v>
      </c>
      <c r="C26" s="42">
        <v>0.9</v>
      </c>
      <c r="D26" s="43">
        <v>0.59</v>
      </c>
      <c r="E26" s="84" t="s">
        <v>31</v>
      </c>
      <c r="F26" s="62"/>
      <c r="G26" s="63"/>
    </row>
    <row r="27" spans="1:7" ht="15" customHeight="1">
      <c r="A27" s="40" t="s">
        <v>49</v>
      </c>
      <c r="B27" s="41">
        <v>0.05</v>
      </c>
      <c r="C27" s="44" t="s">
        <v>50</v>
      </c>
      <c r="D27" s="45">
        <v>0.05</v>
      </c>
      <c r="E27" s="84" t="s">
        <v>31</v>
      </c>
      <c r="F27" s="70" t="s">
        <v>51</v>
      </c>
      <c r="G27" s="63"/>
    </row>
    <row r="28" spans="1:7" ht="14.25" customHeight="1">
      <c r="A28" s="40" t="s">
        <v>52</v>
      </c>
      <c r="B28" s="46" t="s">
        <v>50</v>
      </c>
      <c r="C28" s="44" t="s">
        <v>50</v>
      </c>
      <c r="D28" s="41" t="s">
        <v>32</v>
      </c>
      <c r="E28" s="81" t="s">
        <v>31</v>
      </c>
      <c r="F28" s="62"/>
      <c r="G28" s="63"/>
    </row>
    <row r="29" spans="1:7" ht="14.25" customHeight="1">
      <c r="A29" s="40" t="s">
        <v>53</v>
      </c>
      <c r="B29" s="46" t="s">
        <v>50</v>
      </c>
      <c r="C29" s="44" t="s">
        <v>50</v>
      </c>
      <c r="D29" s="41" t="s">
        <v>32</v>
      </c>
      <c r="E29" s="81" t="s">
        <v>31</v>
      </c>
      <c r="F29" s="62"/>
      <c r="G29" s="63"/>
    </row>
    <row r="30" spans="1:7" ht="14.25" customHeight="1">
      <c r="A30" s="40" t="s">
        <v>54</v>
      </c>
      <c r="B30" s="46" t="s">
        <v>50</v>
      </c>
      <c r="C30" s="44" t="s">
        <v>50</v>
      </c>
      <c r="D30" s="41" t="s">
        <v>69</v>
      </c>
      <c r="E30" s="85" t="s">
        <v>31</v>
      </c>
      <c r="F30" s="62"/>
      <c r="G30" s="63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86" t="s">
        <v>31</v>
      </c>
      <c r="F31" s="60"/>
      <c r="G31" s="61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7" t="s">
        <v>35</v>
      </c>
      <c r="B34" s="67" t="s">
        <v>61</v>
      </c>
      <c r="C34" s="64" t="s">
        <v>62</v>
      </c>
      <c r="D34" s="65"/>
      <c r="E34" s="65"/>
      <c r="F34" s="66"/>
      <c r="G34" s="64" t="s">
        <v>63</v>
      </c>
      <c r="H34" s="65"/>
      <c r="I34" s="65"/>
      <c r="J34" s="65"/>
      <c r="K34" s="66"/>
    </row>
    <row r="35" spans="1:11" ht="15.75" customHeight="1">
      <c r="A35" s="68"/>
      <c r="B35" s="68"/>
      <c r="C35" s="19" t="s">
        <v>37</v>
      </c>
      <c r="D35" s="51"/>
      <c r="E35" s="19" t="s">
        <v>38</v>
      </c>
      <c r="F35" s="59"/>
      <c r="G35" s="19" t="s">
        <v>37</v>
      </c>
      <c r="H35" s="51"/>
      <c r="I35" s="19" t="s">
        <v>38</v>
      </c>
      <c r="J35" s="59"/>
      <c r="K35" s="52"/>
    </row>
    <row r="36" spans="1:11" ht="30">
      <c r="A36" s="69"/>
      <c r="B36" s="69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87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>
      <c r="A38" t="s">
        <v>70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:C3"/>
    <mergeCell ref="A1:G1"/>
    <mergeCell ref="B5:C5"/>
    <mergeCell ref="B6:C6"/>
    <mergeCell ref="B4:C4"/>
    <mergeCell ref="A34:A36"/>
    <mergeCell ref="F29:G29"/>
    <mergeCell ref="F28:G28"/>
    <mergeCell ref="B19:C19"/>
    <mergeCell ref="F24:G24"/>
    <mergeCell ref="B34:B36"/>
    <mergeCell ref="A19:A20"/>
    <mergeCell ref="F20:G20"/>
    <mergeCell ref="F31:G31"/>
    <mergeCell ref="F30:G30"/>
    <mergeCell ref="G34:K34"/>
    <mergeCell ref="C34:F34"/>
    <mergeCell ref="F26:G26"/>
    <mergeCell ref="F27:G27"/>
    <mergeCell ref="F21:G21"/>
    <mergeCell ref="F23:G23"/>
    <mergeCell ref="F22:G22"/>
    <mergeCell ref="F25:G25"/>
  </mergeCells>
  <conditionalFormatting sqref="E21">
    <cfRule type="expression" dxfId="104" priority="1" stopIfTrue="1">
      <formula>D21&gt;$C$21</formula>
    </cfRule>
  </conditionalFormatting>
  <conditionalFormatting sqref="E21">
    <cfRule type="expression" dxfId="103" priority="2" stopIfTrue="1">
      <formula>AND(D21&gt;=$B$21,D21&lt;=$C$21)</formula>
    </cfRule>
  </conditionalFormatting>
  <conditionalFormatting sqref="E21">
    <cfRule type="expression" dxfId="102" priority="3" stopIfTrue="1">
      <formula>D21&lt;$B$21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3">
    <cfRule type="expression" dxfId="98" priority="7" stopIfTrue="1">
      <formula>D23&gt;$C$23</formula>
    </cfRule>
  </conditionalFormatting>
  <conditionalFormatting sqref="E23">
    <cfRule type="expression" dxfId="97" priority="8" stopIfTrue="1">
      <formula>AND(D23&gt;=$B$23,D23&lt;=$C$23)</formula>
    </cfRule>
  </conditionalFormatting>
  <conditionalFormatting sqref="E23">
    <cfRule type="expression" dxfId="96" priority="9" stopIfTrue="1">
      <formula>D23&lt;$B$23</formula>
    </cfRule>
  </conditionalFormatting>
  <conditionalFormatting sqref="E24">
    <cfRule type="expression" dxfId="95" priority="10" stopIfTrue="1">
      <formula>D24&gt;$C$24</formula>
    </cfRule>
  </conditionalFormatting>
  <conditionalFormatting sqref="E24">
    <cfRule type="expression" dxfId="94" priority="11" stopIfTrue="1">
      <formula>AND(D24&gt;=$B$24,D24&lt;=$C$24)</formula>
    </cfRule>
  </conditionalFormatting>
  <conditionalFormatting sqref="E24">
    <cfRule type="expression" dxfId="93" priority="12" stopIfTrue="1">
      <formula>D24&lt;$B$24</formula>
    </cfRule>
  </conditionalFormatting>
  <conditionalFormatting sqref="E25">
    <cfRule type="expression" dxfId="92" priority="13" stopIfTrue="1">
      <formula>D25&gt;$C$25</formula>
    </cfRule>
  </conditionalFormatting>
  <conditionalFormatting sqref="E25">
    <cfRule type="expression" dxfId="91" priority="14" stopIfTrue="1">
      <formula>AND(D25&gt;=$B$25,D25&lt;=$C$25)</formula>
    </cfRule>
  </conditionalFormatting>
  <conditionalFormatting sqref="E25">
    <cfRule type="expression" dxfId="90" priority="15" stopIfTrue="1">
      <formula>D25&lt;$B$25</formula>
    </cfRule>
  </conditionalFormatting>
  <conditionalFormatting sqref="E26">
    <cfRule type="expression" dxfId="89" priority="16" stopIfTrue="1">
      <formula>D26&gt;$C$26</formula>
    </cfRule>
  </conditionalFormatting>
  <conditionalFormatting sqref="E26">
    <cfRule type="expression" dxfId="88" priority="17" stopIfTrue="1">
      <formula>AND(D26&gt;=$B$26,D26&lt;=$C$26)</formula>
    </cfRule>
  </conditionalFormatting>
  <conditionalFormatting sqref="E26">
    <cfRule type="expression" dxfId="87" priority="18" stopIfTrue="1">
      <formula>D26&lt;$B$26</formula>
    </cfRule>
  </conditionalFormatting>
  <conditionalFormatting sqref="E27">
    <cfRule type="expression" dxfId="86" priority="19" stopIfTrue="1">
      <formula>D27&gt;$C$27</formula>
    </cfRule>
  </conditionalFormatting>
  <conditionalFormatting sqref="E27">
    <cfRule type="expression" dxfId="85" priority="20" stopIfTrue="1">
      <formula>AND(D27&gt;=$B$27,D27&lt;=$C$27)</formula>
    </cfRule>
  </conditionalFormatting>
  <conditionalFormatting sqref="E27">
    <cfRule type="expression" dxfId="84" priority="21" stopIfTrue="1">
      <formula>D27&lt;$B$27</formula>
    </cfRule>
  </conditionalFormatting>
  <conditionalFormatting sqref="E28">
    <cfRule type="expression" dxfId="83" priority="22" stopIfTrue="1">
      <formula>$D$28&lt;&gt;"OK"</formula>
    </cfRule>
  </conditionalFormatting>
  <conditionalFormatting sqref="E28">
    <cfRule type="expression" dxfId="82" priority="23" stopIfTrue="1">
      <formula>$D$28=OK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>
      <formula>$D$30&lt;&gt;"BUEN ESTADO"</formula>
    </cfRule>
  </conditionalFormatting>
  <conditionalFormatting sqref="E30">
    <cfRule type="expression" dxfId="78" priority="27">
      <formula>$D$30="BUEN ESTADO"</formula>
    </cfRule>
  </conditionalFormatting>
  <conditionalFormatting sqref="E31">
    <cfRule type="expression" dxfId="77" priority="28">
      <formula>$D$31&lt;&gt;"NO"</formula>
    </cfRule>
  </conditionalFormatting>
  <conditionalFormatting sqref="E31">
    <cfRule type="expression" dxfId="76" priority="29">
      <formula>$D$31="NO"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2" sqref="A2:L38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8.42578125" bestFit="1" customWidth="1"/>
    <col min="8" max="8" width="18.42578125" customWidth="1"/>
    <col min="9" max="9" width="14.28515625" customWidth="1"/>
    <col min="10" max="10" width="16.42578125" customWidth="1"/>
    <col min="11" max="11" width="20.710937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3" t="s">
        <v>3</v>
      </c>
      <c r="C3" s="74"/>
      <c r="D3" s="6" t="s">
        <v>4</v>
      </c>
      <c r="E3" s="7">
        <v>1192914960</v>
      </c>
    </row>
    <row r="4" spans="1:17">
      <c r="A4" s="8" t="s">
        <v>5</v>
      </c>
      <c r="B4" s="77" t="s">
        <v>6</v>
      </c>
      <c r="C4" s="63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>
      <c r="A5" s="8" t="s">
        <v>9</v>
      </c>
      <c r="B5" s="77" t="s">
        <v>10</v>
      </c>
      <c r="C5" s="63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8" t="s">
        <v>14</v>
      </c>
      <c r="C6" s="79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67" t="s">
        <v>35</v>
      </c>
      <c r="B19" s="64" t="s">
        <v>36</v>
      </c>
      <c r="C19" s="66"/>
      <c r="D19" s="19" t="s">
        <v>37</v>
      </c>
      <c r="E19" s="35">
        <v>44638</v>
      </c>
      <c r="F19" s="19" t="s">
        <v>38</v>
      </c>
      <c r="G19" s="59">
        <v>0.41944444444379769</v>
      </c>
    </row>
    <row r="20" spans="1:7" ht="14.25" customHeight="1">
      <c r="A20" s="69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6"/>
    </row>
    <row r="21" spans="1:7" ht="14.25" customHeight="1">
      <c r="A21" s="37" t="s">
        <v>43</v>
      </c>
      <c r="B21" s="38">
        <v>15</v>
      </c>
      <c r="C21" s="39">
        <v>45</v>
      </c>
      <c r="D21" s="38">
        <v>33.1</v>
      </c>
      <c r="E21" s="83" t="s">
        <v>31</v>
      </c>
      <c r="F21" s="71"/>
      <c r="G21" s="72"/>
    </row>
    <row r="22" spans="1:7" ht="14.25" customHeight="1">
      <c r="A22" s="40" t="s">
        <v>44</v>
      </c>
      <c r="B22" s="41">
        <v>48</v>
      </c>
      <c r="C22" s="42">
        <v>52</v>
      </c>
      <c r="D22" s="41">
        <v>50.5</v>
      </c>
      <c r="E22" s="84" t="s">
        <v>31</v>
      </c>
      <c r="F22" s="62"/>
      <c r="G22" s="63"/>
    </row>
    <row r="23" spans="1:7" ht="14.25" customHeight="1">
      <c r="A23" s="40" t="s">
        <v>45</v>
      </c>
      <c r="B23" s="41">
        <v>-5</v>
      </c>
      <c r="C23" s="42">
        <v>-1</v>
      </c>
      <c r="D23" s="41">
        <v>-2.9</v>
      </c>
      <c r="E23" s="84" t="s">
        <v>31</v>
      </c>
      <c r="F23" s="62"/>
      <c r="G23" s="63"/>
    </row>
    <row r="24" spans="1:7" ht="14.25" customHeight="1">
      <c r="A24" s="40" t="s">
        <v>46</v>
      </c>
      <c r="B24" s="41">
        <v>300</v>
      </c>
      <c r="C24" s="42">
        <v>350</v>
      </c>
      <c r="D24" s="41">
        <v>325</v>
      </c>
      <c r="E24" s="84" t="s">
        <v>31</v>
      </c>
      <c r="F24" s="62"/>
      <c r="G24" s="63"/>
    </row>
    <row r="25" spans="1:7" ht="14.25" customHeight="1">
      <c r="A25" s="40" t="s">
        <v>47</v>
      </c>
      <c r="B25" s="41">
        <v>150</v>
      </c>
      <c r="C25" s="42">
        <v>300</v>
      </c>
      <c r="D25" s="41">
        <v>248.1</v>
      </c>
      <c r="E25" s="84" t="s">
        <v>31</v>
      </c>
      <c r="F25" s="62"/>
      <c r="G25" s="63"/>
    </row>
    <row r="26" spans="1:7" ht="14.25" customHeight="1">
      <c r="A26" s="40" t="s">
        <v>48</v>
      </c>
      <c r="B26" s="41">
        <v>0.35</v>
      </c>
      <c r="C26" s="42">
        <v>0.9</v>
      </c>
      <c r="D26" s="43">
        <v>0.58599999999999997</v>
      </c>
      <c r="E26" s="84" t="s">
        <v>31</v>
      </c>
      <c r="F26" s="62"/>
      <c r="G26" s="63"/>
    </row>
    <row r="27" spans="1:7" ht="15" customHeight="1">
      <c r="A27" s="40" t="s">
        <v>49</v>
      </c>
      <c r="B27" s="41">
        <v>0.05</v>
      </c>
      <c r="C27" s="44" t="s">
        <v>50</v>
      </c>
      <c r="D27" s="45">
        <v>0.05</v>
      </c>
      <c r="E27" s="84" t="s">
        <v>31</v>
      </c>
      <c r="F27" s="70" t="s">
        <v>51</v>
      </c>
      <c r="G27" s="63"/>
    </row>
    <row r="28" spans="1:7" ht="14.25" customHeight="1">
      <c r="A28" s="40" t="s">
        <v>52</v>
      </c>
      <c r="B28" s="46" t="s">
        <v>50</v>
      </c>
      <c r="C28" s="44" t="s">
        <v>50</v>
      </c>
      <c r="D28" s="41" t="s">
        <v>32</v>
      </c>
      <c r="E28" s="81" t="s">
        <v>31</v>
      </c>
      <c r="F28" s="62"/>
      <c r="G28" s="63"/>
    </row>
    <row r="29" spans="1:7" ht="14.25" customHeight="1">
      <c r="A29" s="40" t="s">
        <v>53</v>
      </c>
      <c r="B29" s="46" t="s">
        <v>50</v>
      </c>
      <c r="C29" s="44" t="s">
        <v>50</v>
      </c>
      <c r="D29" s="41" t="s">
        <v>32</v>
      </c>
      <c r="E29" s="81" t="s">
        <v>31</v>
      </c>
      <c r="F29" s="62"/>
      <c r="G29" s="63"/>
    </row>
    <row r="30" spans="1:7" ht="14.25" customHeight="1">
      <c r="A30" s="40" t="s">
        <v>54</v>
      </c>
      <c r="B30" s="46" t="s">
        <v>50</v>
      </c>
      <c r="C30" s="44" t="s">
        <v>50</v>
      </c>
      <c r="D30" s="41" t="s">
        <v>69</v>
      </c>
      <c r="E30" s="85" t="s">
        <v>31</v>
      </c>
      <c r="F30" s="62"/>
      <c r="G30" s="63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86" t="s">
        <v>31</v>
      </c>
      <c r="F31" s="60"/>
      <c r="G31" s="61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7" t="s">
        <v>35</v>
      </c>
      <c r="B34" s="67" t="s">
        <v>61</v>
      </c>
      <c r="C34" s="64" t="s">
        <v>62</v>
      </c>
      <c r="D34" s="65"/>
      <c r="E34" s="65"/>
      <c r="F34" s="66"/>
      <c r="G34" s="64" t="s">
        <v>63</v>
      </c>
      <c r="H34" s="65"/>
      <c r="I34" s="65"/>
      <c r="J34" s="65"/>
      <c r="K34" s="66"/>
    </row>
    <row r="35" spans="1:11" ht="15.75" customHeight="1">
      <c r="A35" s="68"/>
      <c r="B35" s="68"/>
      <c r="C35" s="19" t="s">
        <v>37</v>
      </c>
      <c r="D35" s="51"/>
      <c r="E35" s="19" t="s">
        <v>38</v>
      </c>
      <c r="F35" s="59"/>
      <c r="G35" s="19" t="s">
        <v>37</v>
      </c>
      <c r="H35" s="51"/>
      <c r="I35" s="19" t="s">
        <v>38</v>
      </c>
      <c r="J35" s="59"/>
      <c r="K35" s="52"/>
    </row>
    <row r="36" spans="1:11" ht="30">
      <c r="A36" s="69"/>
      <c r="B36" s="69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87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>
      <c r="A38" t="s">
        <v>71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A19:A20"/>
    <mergeCell ref="B3:C3"/>
    <mergeCell ref="A1:G1"/>
    <mergeCell ref="B5:C5"/>
    <mergeCell ref="B6:C6"/>
    <mergeCell ref="B4:C4"/>
    <mergeCell ref="F29:G29"/>
    <mergeCell ref="F28:G28"/>
    <mergeCell ref="F25:G25"/>
    <mergeCell ref="F24:G24"/>
    <mergeCell ref="B19:C19"/>
    <mergeCell ref="F26:G26"/>
    <mergeCell ref="F27:G27"/>
    <mergeCell ref="F21:G21"/>
    <mergeCell ref="F23:G23"/>
    <mergeCell ref="F22:G22"/>
    <mergeCell ref="F20:G20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69" priority="1" stopIfTrue="1">
      <formula>D21&gt;$C$21</formula>
    </cfRule>
  </conditionalFormatting>
  <conditionalFormatting sqref="E21">
    <cfRule type="expression" dxfId="68" priority="2" stopIfTrue="1">
      <formula>AND(D21&gt;=$B$21,D21&lt;=$C$21)</formula>
    </cfRule>
  </conditionalFormatting>
  <conditionalFormatting sqref="E21">
    <cfRule type="expression" dxfId="67" priority="3" stopIfTrue="1">
      <formula>D21&lt;$B$21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3">
    <cfRule type="expression" dxfId="63" priority="7" stopIfTrue="1">
      <formula>D23&gt;$C$23</formula>
    </cfRule>
  </conditionalFormatting>
  <conditionalFormatting sqref="E23">
    <cfRule type="expression" dxfId="62" priority="8" stopIfTrue="1">
      <formula>AND(D23&gt;=$B$23,D23&lt;=$C$23)</formula>
    </cfRule>
  </conditionalFormatting>
  <conditionalFormatting sqref="E23">
    <cfRule type="expression" dxfId="61" priority="9" stopIfTrue="1">
      <formula>D23&lt;$B$23</formula>
    </cfRule>
  </conditionalFormatting>
  <conditionalFormatting sqref="E24">
    <cfRule type="expression" dxfId="60" priority="10" stopIfTrue="1">
      <formula>D24&gt;$C$24</formula>
    </cfRule>
  </conditionalFormatting>
  <conditionalFormatting sqref="E24">
    <cfRule type="expression" dxfId="59" priority="11" stopIfTrue="1">
      <formula>AND(D24&gt;=$B$24,D24&lt;=$C$24)</formula>
    </cfRule>
  </conditionalFormatting>
  <conditionalFormatting sqref="E24">
    <cfRule type="expression" dxfId="58" priority="12" stopIfTrue="1">
      <formula>D24&lt;$B$24</formula>
    </cfRule>
  </conditionalFormatting>
  <conditionalFormatting sqref="E25">
    <cfRule type="expression" dxfId="57" priority="13" stopIfTrue="1">
      <formula>D25&gt;$C$25</formula>
    </cfRule>
  </conditionalFormatting>
  <conditionalFormatting sqref="E25">
    <cfRule type="expression" dxfId="56" priority="14" stopIfTrue="1">
      <formula>AND(D25&gt;=$B$25,D25&lt;=$C$25)</formula>
    </cfRule>
  </conditionalFormatting>
  <conditionalFormatting sqref="E25">
    <cfRule type="expression" dxfId="55" priority="15" stopIfTrue="1">
      <formula>D25&lt;$B$25</formula>
    </cfRule>
  </conditionalFormatting>
  <conditionalFormatting sqref="E26">
    <cfRule type="expression" dxfId="54" priority="16" stopIfTrue="1">
      <formula>D26&gt;$C$26</formula>
    </cfRule>
  </conditionalFormatting>
  <conditionalFormatting sqref="E26">
    <cfRule type="expression" dxfId="53" priority="17" stopIfTrue="1">
      <formula>AND(D26&gt;=$B$26,D26&lt;=$C$26)</formula>
    </cfRule>
  </conditionalFormatting>
  <conditionalFormatting sqref="E26">
    <cfRule type="expression" dxfId="52" priority="18" stopIfTrue="1">
      <formula>D26&lt;$B$26</formula>
    </cfRule>
  </conditionalFormatting>
  <conditionalFormatting sqref="E27">
    <cfRule type="expression" dxfId="51" priority="19" stopIfTrue="1">
      <formula>D27&gt;$C$27</formula>
    </cfRule>
  </conditionalFormatting>
  <conditionalFormatting sqref="E27">
    <cfRule type="expression" dxfId="50" priority="20" stopIfTrue="1">
      <formula>AND(D27&gt;=$B$27,D27&lt;=$C$27)</formula>
    </cfRule>
  </conditionalFormatting>
  <conditionalFormatting sqref="E27">
    <cfRule type="expression" dxfId="49" priority="21" stopIfTrue="1">
      <formula>D27&lt;$B$27</formula>
    </cfRule>
  </conditionalFormatting>
  <conditionalFormatting sqref="E28">
    <cfRule type="expression" dxfId="48" priority="22" stopIfTrue="1">
      <formula>$D$28&lt;&gt;"OK"</formula>
    </cfRule>
  </conditionalFormatting>
  <conditionalFormatting sqref="E28">
    <cfRule type="expression" dxfId="47" priority="23" stopIfTrue="1">
      <formula>$D$28=OK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>
      <formula>$D$30&lt;&gt;"BUEN ESTADO"</formula>
    </cfRule>
  </conditionalFormatting>
  <conditionalFormatting sqref="E30">
    <cfRule type="expression" dxfId="43" priority="27">
      <formula>$D$30="BUEN ESTADO"</formula>
    </cfRule>
  </conditionalFormatting>
  <conditionalFormatting sqref="E31">
    <cfRule type="expression" dxfId="42" priority="28">
      <formula>$D$31&lt;&gt;"NO"</formula>
    </cfRule>
  </conditionalFormatting>
  <conditionalFormatting sqref="E31">
    <cfRule type="expression" dxfId="41" priority="29">
      <formula>$D$31="NO"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zoomScale="50" zoomScaleNormal="50" workbookViewId="0">
      <selection activeCell="A2" sqref="A2:L38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8.42578125" bestFit="1" customWidth="1"/>
    <col min="8" max="8" width="18.42578125" customWidth="1"/>
    <col min="9" max="9" width="14.28515625" customWidth="1"/>
    <col min="10" max="10" width="16.42578125" customWidth="1"/>
    <col min="11" max="11" width="20.7109375" customWidth="1"/>
    <col min="12" max="17" width="10.7109375" customWidth="1"/>
  </cols>
  <sheetData>
    <row r="1" spans="1:17" ht="14.25" customHeight="1">
      <c r="A1" s="75" t="s">
        <v>0</v>
      </c>
      <c r="B1" s="76"/>
      <c r="C1" s="76"/>
      <c r="D1" s="76"/>
      <c r="E1" s="76"/>
      <c r="F1" s="76"/>
      <c r="G1" s="7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3" t="s">
        <v>3</v>
      </c>
      <c r="C3" s="74"/>
      <c r="D3" s="6" t="s">
        <v>4</v>
      </c>
      <c r="E3" s="7">
        <v>1192914960</v>
      </c>
    </row>
    <row r="4" spans="1:17">
      <c r="A4" s="8" t="s">
        <v>5</v>
      </c>
      <c r="B4" s="77" t="s">
        <v>6</v>
      </c>
      <c r="C4" s="63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>
      <c r="A5" s="8" t="s">
        <v>9</v>
      </c>
      <c r="B5" s="77" t="s">
        <v>10</v>
      </c>
      <c r="C5" s="63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8" t="s">
        <v>14</v>
      </c>
      <c r="C6" s="79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67" t="s">
        <v>35</v>
      </c>
      <c r="B19" s="64" t="s">
        <v>36</v>
      </c>
      <c r="C19" s="66"/>
      <c r="D19" s="19" t="s">
        <v>37</v>
      </c>
      <c r="E19" s="35">
        <v>44651</v>
      </c>
      <c r="F19" s="19" t="s">
        <v>38</v>
      </c>
      <c r="G19" s="59">
        <v>0.45624999999999999</v>
      </c>
    </row>
    <row r="20" spans="1:7" ht="14.25" customHeight="1">
      <c r="A20" s="69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6"/>
    </row>
    <row r="21" spans="1:7" ht="14.25" customHeight="1">
      <c r="A21" s="37" t="s">
        <v>43</v>
      </c>
      <c r="B21" s="38">
        <v>15</v>
      </c>
      <c r="C21" s="39">
        <v>45</v>
      </c>
      <c r="D21" s="38">
        <v>33</v>
      </c>
      <c r="E21" s="83" t="s">
        <v>31</v>
      </c>
      <c r="F21" s="71"/>
      <c r="G21" s="72"/>
    </row>
    <row r="22" spans="1:7" ht="14.25" customHeight="1">
      <c r="A22" s="40" t="s">
        <v>44</v>
      </c>
      <c r="B22" s="41">
        <v>48</v>
      </c>
      <c r="C22" s="42">
        <v>52</v>
      </c>
      <c r="D22" s="41">
        <v>50.3</v>
      </c>
      <c r="E22" s="84" t="s">
        <v>31</v>
      </c>
      <c r="F22" s="62"/>
      <c r="G22" s="63"/>
    </row>
    <row r="23" spans="1:7" ht="14.25" customHeight="1">
      <c r="A23" s="40" t="s">
        <v>45</v>
      </c>
      <c r="B23" s="41">
        <v>-5</v>
      </c>
      <c r="C23" s="42">
        <v>-1</v>
      </c>
      <c r="D23" s="41">
        <v>-2.9</v>
      </c>
      <c r="E23" s="84" t="s">
        <v>31</v>
      </c>
      <c r="F23" s="62"/>
      <c r="G23" s="63"/>
    </row>
    <row r="24" spans="1:7" ht="14.25" customHeight="1">
      <c r="A24" s="40" t="s">
        <v>46</v>
      </c>
      <c r="B24" s="41">
        <v>300</v>
      </c>
      <c r="C24" s="42">
        <v>350</v>
      </c>
      <c r="D24" s="41">
        <v>323.89999999999998</v>
      </c>
      <c r="E24" s="84" t="s">
        <v>31</v>
      </c>
      <c r="F24" s="62"/>
      <c r="G24" s="63"/>
    </row>
    <row r="25" spans="1:7" ht="14.25" customHeight="1">
      <c r="A25" s="40" t="s">
        <v>47</v>
      </c>
      <c r="B25" s="41">
        <v>150</v>
      </c>
      <c r="C25" s="42">
        <v>300</v>
      </c>
      <c r="D25" s="41">
        <v>239.2</v>
      </c>
      <c r="E25" s="84" t="s">
        <v>31</v>
      </c>
      <c r="F25" s="62"/>
      <c r="G25" s="63"/>
    </row>
    <row r="26" spans="1:7" ht="14.25" customHeight="1">
      <c r="A26" s="40" t="s">
        <v>48</v>
      </c>
      <c r="B26" s="41">
        <v>0.35</v>
      </c>
      <c r="C26" s="42">
        <v>0.9</v>
      </c>
      <c r="D26" s="43">
        <v>0.59899999999999998</v>
      </c>
      <c r="E26" s="84" t="s">
        <v>31</v>
      </c>
      <c r="F26" s="62"/>
      <c r="G26" s="63"/>
    </row>
    <row r="27" spans="1:7" ht="15" customHeight="1">
      <c r="A27" s="40" t="s">
        <v>49</v>
      </c>
      <c r="B27" s="41">
        <v>0.05</v>
      </c>
      <c r="C27" s="44" t="s">
        <v>50</v>
      </c>
      <c r="D27" s="45">
        <v>0.05</v>
      </c>
      <c r="E27" s="84" t="s">
        <v>31</v>
      </c>
      <c r="F27" s="70" t="s">
        <v>51</v>
      </c>
      <c r="G27" s="63"/>
    </row>
    <row r="28" spans="1:7" ht="14.25" customHeight="1">
      <c r="A28" s="40" t="s">
        <v>52</v>
      </c>
      <c r="B28" s="46" t="s">
        <v>50</v>
      </c>
      <c r="C28" s="44" t="s">
        <v>50</v>
      </c>
      <c r="D28" s="41" t="s">
        <v>32</v>
      </c>
      <c r="E28" s="81" t="s">
        <v>31</v>
      </c>
      <c r="F28" s="62"/>
      <c r="G28" s="63"/>
    </row>
    <row r="29" spans="1:7" ht="14.25" customHeight="1">
      <c r="A29" s="40" t="s">
        <v>53</v>
      </c>
      <c r="B29" s="46" t="s">
        <v>50</v>
      </c>
      <c r="C29" s="44" t="s">
        <v>50</v>
      </c>
      <c r="D29" s="41" t="s">
        <v>32</v>
      </c>
      <c r="E29" s="81" t="s">
        <v>31</v>
      </c>
      <c r="F29" s="62"/>
      <c r="G29" s="63"/>
    </row>
    <row r="30" spans="1:7" ht="14.25" customHeight="1">
      <c r="A30" s="40" t="s">
        <v>54</v>
      </c>
      <c r="B30" s="46" t="s">
        <v>50</v>
      </c>
      <c r="C30" s="44" t="s">
        <v>50</v>
      </c>
      <c r="D30" s="41" t="s">
        <v>69</v>
      </c>
      <c r="E30" s="85" t="s">
        <v>31</v>
      </c>
      <c r="F30" s="62"/>
      <c r="G30" s="63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86" t="s">
        <v>31</v>
      </c>
      <c r="F31" s="60"/>
      <c r="G31" s="61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7" t="s">
        <v>35</v>
      </c>
      <c r="B34" s="67" t="s">
        <v>61</v>
      </c>
      <c r="C34" s="64" t="s">
        <v>62</v>
      </c>
      <c r="D34" s="65"/>
      <c r="E34" s="65"/>
      <c r="F34" s="66"/>
      <c r="G34" s="64" t="s">
        <v>63</v>
      </c>
      <c r="H34" s="65"/>
      <c r="I34" s="65"/>
      <c r="J34" s="65"/>
      <c r="K34" s="66"/>
    </row>
    <row r="35" spans="1:11" ht="15.75" customHeight="1">
      <c r="A35" s="68"/>
      <c r="B35" s="68"/>
      <c r="C35" s="19" t="s">
        <v>37</v>
      </c>
      <c r="D35" s="51"/>
      <c r="E35" s="19" t="s">
        <v>38</v>
      </c>
      <c r="F35" s="59"/>
      <c r="G35" s="19" t="s">
        <v>37</v>
      </c>
      <c r="H35" s="51"/>
      <c r="I35" s="19" t="s">
        <v>38</v>
      </c>
      <c r="J35" s="59"/>
      <c r="K35" s="52"/>
    </row>
    <row r="36" spans="1:11" ht="30">
      <c r="A36" s="69"/>
      <c r="B36" s="69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87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>
      <c r="A38" t="s">
        <v>72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:C3"/>
    <mergeCell ref="A1:G1"/>
    <mergeCell ref="B6:C6"/>
    <mergeCell ref="F22:G22"/>
    <mergeCell ref="A19:A20"/>
    <mergeCell ref="F29:G29"/>
    <mergeCell ref="B5:C5"/>
    <mergeCell ref="B4:C4"/>
    <mergeCell ref="F26:G26"/>
    <mergeCell ref="F27:G27"/>
    <mergeCell ref="F24:G24"/>
    <mergeCell ref="F23:G23"/>
    <mergeCell ref="F21:G21"/>
    <mergeCell ref="F20:G20"/>
    <mergeCell ref="F28:G28"/>
    <mergeCell ref="F25:G25"/>
    <mergeCell ref="B19:C19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34" priority="1" stopIfTrue="1">
      <formula>D21&gt;$C$21</formula>
    </cfRule>
  </conditionalFormatting>
  <conditionalFormatting sqref="E21">
    <cfRule type="expression" dxfId="33" priority="2" stopIfTrue="1">
      <formula>AND(D21&gt;=$B$21,D21&lt;=$C$21)</formula>
    </cfRule>
  </conditionalFormatting>
  <conditionalFormatting sqref="E21">
    <cfRule type="expression" dxfId="32" priority="3" stopIfTrue="1">
      <formula>D21&lt;$B$21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3">
    <cfRule type="expression" dxfId="28" priority="7" stopIfTrue="1">
      <formula>D23&gt;$C$23</formula>
    </cfRule>
  </conditionalFormatting>
  <conditionalFormatting sqref="E23">
    <cfRule type="expression" dxfId="27" priority="8" stopIfTrue="1">
      <formula>AND(D23&gt;=$B$23,D23&lt;=$C$23)</formula>
    </cfRule>
  </conditionalFormatting>
  <conditionalFormatting sqref="E23">
    <cfRule type="expression" dxfId="26" priority="9" stopIfTrue="1">
      <formula>D23&lt;$B$23</formula>
    </cfRule>
  </conditionalFormatting>
  <conditionalFormatting sqref="E24">
    <cfRule type="expression" dxfId="25" priority="10" stopIfTrue="1">
      <formula>D24&gt;$C$24</formula>
    </cfRule>
  </conditionalFormatting>
  <conditionalFormatting sqref="E24">
    <cfRule type="expression" dxfId="24" priority="11" stopIfTrue="1">
      <formula>AND(D24&gt;=$B$24,D24&lt;=$C$24)</formula>
    </cfRule>
  </conditionalFormatting>
  <conditionalFormatting sqref="E24">
    <cfRule type="expression" dxfId="23" priority="12" stopIfTrue="1">
      <formula>D24&lt;$B$24</formula>
    </cfRule>
  </conditionalFormatting>
  <conditionalFormatting sqref="E25">
    <cfRule type="expression" dxfId="22" priority="13" stopIfTrue="1">
      <formula>D25&gt;$C$25</formula>
    </cfRule>
  </conditionalFormatting>
  <conditionalFormatting sqref="E25">
    <cfRule type="expression" dxfId="21" priority="14" stopIfTrue="1">
      <formula>AND(D25&gt;=$B$25,D25&lt;=$C$25)</formula>
    </cfRule>
  </conditionalFormatting>
  <conditionalFormatting sqref="E25">
    <cfRule type="expression" dxfId="20" priority="15" stopIfTrue="1">
      <formula>D25&lt;$B$25</formula>
    </cfRule>
  </conditionalFormatting>
  <conditionalFormatting sqref="E26">
    <cfRule type="expression" dxfId="19" priority="16" stopIfTrue="1">
      <formula>D26&gt;$C$26</formula>
    </cfRule>
  </conditionalFormatting>
  <conditionalFormatting sqref="E26">
    <cfRule type="expression" dxfId="18" priority="17" stopIfTrue="1">
      <formula>AND(D26&gt;=$B$26,D26&lt;=$C$26)</formula>
    </cfRule>
  </conditionalFormatting>
  <conditionalFormatting sqref="E26">
    <cfRule type="expression" dxfId="17" priority="18" stopIfTrue="1">
      <formula>D26&lt;$B$26</formula>
    </cfRule>
  </conditionalFormatting>
  <conditionalFormatting sqref="E27">
    <cfRule type="expression" dxfId="16" priority="19" stopIfTrue="1">
      <formula>D27&gt;$C$27</formula>
    </cfRule>
  </conditionalFormatting>
  <conditionalFormatting sqref="E27">
    <cfRule type="expression" dxfId="15" priority="20" stopIfTrue="1">
      <formula>AND(D27&gt;=$B$27,D27&lt;=$C$27)</formula>
    </cfRule>
  </conditionalFormatting>
  <conditionalFormatting sqref="E27">
    <cfRule type="expression" dxfId="14" priority="21" stopIfTrue="1">
      <formula>D27&lt;$B$27</formula>
    </cfRule>
  </conditionalFormatting>
  <conditionalFormatting sqref="E28">
    <cfRule type="expression" dxfId="13" priority="22" stopIfTrue="1">
      <formula>$D$28&lt;&gt;"OK"</formula>
    </cfRule>
  </conditionalFormatting>
  <conditionalFormatting sqref="E28">
    <cfRule type="expression" dxfId="12" priority="23" stopIfTrue="1">
      <formula>$D$28=OK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>
      <formula>$D$30&lt;&gt;"BUEN ESTADO"</formula>
    </cfRule>
  </conditionalFormatting>
  <conditionalFormatting sqref="E30">
    <cfRule type="expression" dxfId="8" priority="27">
      <formula>$D$30="BUEN ESTADO"</formula>
    </cfRule>
  </conditionalFormatting>
  <conditionalFormatting sqref="E31">
    <cfRule type="expression" dxfId="7" priority="28">
      <formula>$D$31&lt;&gt;"NO"</formula>
    </cfRule>
  </conditionalFormatting>
  <conditionalFormatting sqref="E31">
    <cfRule type="expression" dxfId="6" priority="29">
      <formula>$D$31="NO"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3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69</v>
      </c>
      <c r="C2" t="s">
        <v>32</v>
      </c>
      <c r="D2" t="s">
        <v>73</v>
      </c>
    </row>
    <row r="3" spans="2:4" ht="14.25" customHeight="1">
      <c r="B3" t="s">
        <v>55</v>
      </c>
      <c r="C3" t="s">
        <v>74</v>
      </c>
      <c r="D3" t="s">
        <v>58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2022-04-17T21:17:48Z</dcterms:modified>
</cp:coreProperties>
</file>